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0730" windowHeight="11760"/>
  </bookViews>
  <sheets>
    <sheet name="дод.3" sheetId="1" r:id="rId1"/>
  </sheets>
  <calcPr calcId="125725"/>
</workbook>
</file>

<file path=xl/calcChain.xml><?xml version="1.0" encoding="utf-8"?>
<calcChain xmlns="http://schemas.openxmlformats.org/spreadsheetml/2006/main">
  <c r="O29" i="1"/>
  <c r="O16" s="1"/>
  <c r="O15" s="1"/>
  <c r="K29"/>
  <c r="P28"/>
  <c r="P27"/>
  <c r="F16"/>
  <c r="E16" s="1"/>
  <c r="K16"/>
  <c r="K15" s="1"/>
  <c r="P25"/>
  <c r="J25"/>
  <c r="J29" s="1"/>
  <c r="J16" s="1"/>
  <c r="J15" s="1"/>
  <c r="P24"/>
  <c r="P23"/>
  <c r="L29"/>
  <c r="L16" s="1"/>
  <c r="L15" s="1"/>
  <c r="G16"/>
  <c r="G15" s="1"/>
  <c r="G29" s="1"/>
  <c r="H16"/>
  <c r="H15" s="1"/>
  <c r="H29" s="1"/>
  <c r="E17"/>
  <c r="P17" s="1"/>
  <c r="E18"/>
  <c r="P18" s="1"/>
  <c r="E19"/>
  <c r="P19" s="1"/>
  <c r="E20"/>
  <c r="P20" s="1"/>
  <c r="E21"/>
  <c r="P21" s="1"/>
  <c r="E22"/>
  <c r="P22" s="1"/>
  <c r="P29" l="1"/>
  <c r="E15"/>
  <c r="P16"/>
  <c r="F15"/>
  <c r="F29" s="1"/>
  <c r="E29" l="1"/>
  <c r="P15"/>
</calcChain>
</file>

<file path=xl/sharedStrings.xml><?xml version="1.0" encoding="utf-8"?>
<sst xmlns="http://schemas.openxmlformats.org/spreadsheetml/2006/main" count="87" uniqueCount="75">
  <si>
    <t>Усього</t>
  </si>
  <si>
    <t>X</t>
  </si>
  <si>
    <t>0456</t>
  </si>
  <si>
    <t>Розроблення схем планування та забудови територій (містобудівної документації)</t>
  </si>
  <si>
    <t>0443</t>
  </si>
  <si>
    <t>7350</t>
  </si>
  <si>
    <t>0117350</t>
  </si>
  <si>
    <t>Організація благоустрою населених пунктів</t>
  </si>
  <si>
    <t>0620</t>
  </si>
  <si>
    <t>6030</t>
  </si>
  <si>
    <t>0116030</t>
  </si>
  <si>
    <t>Забезпечення діяльності палаців i будинків культури, клубів, центрів дозвілля та iнших клубних закладів</t>
  </si>
  <si>
    <t>0828</t>
  </si>
  <si>
    <t>4060</t>
  </si>
  <si>
    <t>0114060</t>
  </si>
  <si>
    <t>Забезпечення діяльності бібліотек</t>
  </si>
  <si>
    <t>0824</t>
  </si>
  <si>
    <t>4030</t>
  </si>
  <si>
    <t>0114030</t>
  </si>
  <si>
    <t>Інші заходи у сфері соціального захисту і соціального забезпечення</t>
  </si>
  <si>
    <t>1090</t>
  </si>
  <si>
    <t>3242</t>
  </si>
  <si>
    <t>0113242</t>
  </si>
  <si>
    <t>Надання дошкільної освіти</t>
  </si>
  <si>
    <t>0910</t>
  </si>
  <si>
    <t>1010</t>
  </si>
  <si>
    <t>0111010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</si>
  <si>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</si>
  <si>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</si>
  <si>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</si>
  <si>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0110150</t>
  </si>
  <si>
    <t>Дерев'янська сільська рада</t>
  </si>
  <si>
    <t>0110000</t>
  </si>
  <si>
    <t>0100000</t>
  </si>
  <si>
    <t>комунальні послуги та енергоносії</t>
  </si>
  <si>
    <t>оплата праці</t>
  </si>
  <si>
    <t>видатки розвитку</t>
  </si>
  <si>
    <t>з них</t>
  </si>
  <si>
    <t>видатки споживання</t>
  </si>
  <si>
    <t>у тому числі бюджет розвитку</t>
  </si>
  <si>
    <t>усього</t>
  </si>
  <si>
    <t>РАЗОМ</t>
  </si>
  <si>
    <t>Спеціальний фонд</t>
  </si>
  <si>
    <t>Загальний фонд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</si>
  <si>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</si>
  <si>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Код Функціональної класифікації видатків та кредитування бюджету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</si>
  <si>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</si>
  <si>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</t>
  </si>
  <si>
    <t>(грн.)</t>
  </si>
  <si>
    <t>10316506000</t>
  </si>
  <si>
    <t>видатків місцевого бюджету на 2020 рік</t>
  </si>
  <si>
    <t>РОЗПОДІЛ</t>
  </si>
  <si>
    <t>від 19.12.2019 року № 592-44-УІІ</t>
  </si>
  <si>
    <t>"Про місцевий бюджет на 2020 рік"</t>
  </si>
  <si>
    <t>до рішення сесії сільської ради</t>
  </si>
  <si>
    <t>Додаток 3</t>
  </si>
  <si>
    <t>с. Дерев`яна</t>
  </si>
  <si>
    <t>0117461</t>
  </si>
  <si>
    <t>7461</t>
  </si>
  <si>
    <t>Утримання та розвиток інших об`єктів транспортної інфраструктури за рахунок коштів місцевого бюджету</t>
  </si>
  <si>
    <t xml:space="preserve">(в редакції у редакції сесії Обухівської міської ради </t>
  </si>
  <si>
    <t>Клочко С.М.</t>
  </si>
  <si>
    <t>Секретар міської ради</t>
  </si>
  <si>
    <t>0119750</t>
  </si>
  <si>
    <t>0180</t>
  </si>
  <si>
    <t>Субвенція з місцевого бюджету на співфінансування інвестиційних проектів</t>
  </si>
  <si>
    <t>0117324</t>
  </si>
  <si>
    <t>Будівництво установ та закладів культури</t>
  </si>
  <si>
    <t>0119770</t>
  </si>
  <si>
    <t>9770</t>
  </si>
  <si>
    <t>Інші субвенції з місцевого бюджету</t>
  </si>
  <si>
    <t>0110180</t>
  </si>
  <si>
    <t>0133</t>
  </si>
  <si>
    <t>Інша діяльність у сфері державного управління</t>
  </si>
  <si>
    <t>від 18.12.2020  №45-02 -VIІI)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</si>
</sst>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2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workbookViewId="0">
      <selection activeCell="E4" sqref="E4"/>
    </sheetView>
  </sheetViews>
  <sheetFormatPr defaultRowHeight="12.75"/>
  <cols>
    <col min="1" max="3" width="12" customWidth="1"/>
    <col min="4" max="4" width="40.7109375" customWidth="1"/>
    <col min="5" max="9" width="13.7109375" customWidth="1"/>
    <col min="10" max="10" width="13.42578125" customWidth="1"/>
    <col min="11" max="16" width="13.7109375" customWidth="1"/>
  </cols>
  <sheetData>
    <row r="1" spans="1:16">
      <c r="A1" t="s">
        <v>56</v>
      </c>
      <c r="M1" t="s">
        <v>55</v>
      </c>
    </row>
    <row r="2" spans="1:16">
      <c r="M2" t="s">
        <v>54</v>
      </c>
    </row>
    <row r="3" spans="1:16">
      <c r="M3" t="s">
        <v>53</v>
      </c>
    </row>
    <row r="4" spans="1:16">
      <c r="M4" t="s">
        <v>52</v>
      </c>
    </row>
    <row r="5" spans="1:16">
      <c r="M5" t="s">
        <v>60</v>
      </c>
    </row>
    <row r="6" spans="1:16">
      <c r="M6" t="s">
        <v>74</v>
      </c>
    </row>
    <row r="7" spans="1:16">
      <c r="A7" s="23" t="s">
        <v>51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23" t="s">
        <v>50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>
      <c r="A9" s="19" t="s">
        <v>49</v>
      </c>
      <c r="P9" s="18" t="s">
        <v>48</v>
      </c>
    </row>
    <row r="10" spans="1:16">
      <c r="A10" s="25" t="s">
        <v>47</v>
      </c>
      <c r="B10" s="25" t="s">
        <v>46</v>
      </c>
      <c r="C10" s="25" t="s">
        <v>45</v>
      </c>
      <c r="D10" s="21" t="s">
        <v>44</v>
      </c>
      <c r="E10" s="21" t="s">
        <v>43</v>
      </c>
      <c r="F10" s="21"/>
      <c r="G10" s="21"/>
      <c r="H10" s="21"/>
      <c r="I10" s="21"/>
      <c r="J10" s="21" t="s">
        <v>42</v>
      </c>
      <c r="K10" s="21"/>
      <c r="L10" s="21"/>
      <c r="M10" s="21"/>
      <c r="N10" s="21"/>
      <c r="O10" s="21"/>
      <c r="P10" s="22" t="s">
        <v>41</v>
      </c>
    </row>
    <row r="11" spans="1:16">
      <c r="A11" s="21"/>
      <c r="B11" s="21"/>
      <c r="C11" s="21"/>
      <c r="D11" s="21"/>
      <c r="E11" s="22" t="s">
        <v>40</v>
      </c>
      <c r="F11" s="21" t="s">
        <v>38</v>
      </c>
      <c r="G11" s="21" t="s">
        <v>37</v>
      </c>
      <c r="H11" s="21"/>
      <c r="I11" s="21" t="s">
        <v>36</v>
      </c>
      <c r="J11" s="22" t="s">
        <v>40</v>
      </c>
      <c r="K11" s="21" t="s">
        <v>39</v>
      </c>
      <c r="L11" s="21" t="s">
        <v>38</v>
      </c>
      <c r="M11" s="21" t="s">
        <v>37</v>
      </c>
      <c r="N11" s="21"/>
      <c r="O11" s="21" t="s">
        <v>36</v>
      </c>
      <c r="P11" s="21"/>
    </row>
    <row r="12" spans="1:16">
      <c r="A12" s="21"/>
      <c r="B12" s="21"/>
      <c r="C12" s="21"/>
      <c r="D12" s="21"/>
      <c r="E12" s="21"/>
      <c r="F12" s="21"/>
      <c r="G12" s="21" t="s">
        <v>35</v>
      </c>
      <c r="H12" s="21" t="s">
        <v>34</v>
      </c>
      <c r="I12" s="21"/>
      <c r="J12" s="21"/>
      <c r="K12" s="21"/>
      <c r="L12" s="21"/>
      <c r="M12" s="21" t="s">
        <v>35</v>
      </c>
      <c r="N12" s="21" t="s">
        <v>34</v>
      </c>
      <c r="O12" s="21"/>
      <c r="P12" s="21"/>
    </row>
    <row r="13" spans="1:16" ht="44.2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>
      <c r="A14" s="17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  <c r="G14" s="17">
        <v>7</v>
      </c>
      <c r="H14" s="17">
        <v>8</v>
      </c>
      <c r="I14" s="17">
        <v>9</v>
      </c>
      <c r="J14" s="16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6">
        <v>16</v>
      </c>
    </row>
    <row r="15" spans="1:16">
      <c r="A15" s="15" t="s">
        <v>33</v>
      </c>
      <c r="B15" s="14"/>
      <c r="C15" s="13"/>
      <c r="D15" s="12" t="s">
        <v>31</v>
      </c>
      <c r="E15" s="3">
        <f>E16</f>
        <v>2498327</v>
      </c>
      <c r="F15" s="11">
        <f>F16</f>
        <v>2498327</v>
      </c>
      <c r="G15" s="11">
        <f>G16</f>
        <v>1299070</v>
      </c>
      <c r="H15" s="11">
        <f>H16</f>
        <v>93100</v>
      </c>
      <c r="I15" s="11">
        <v>0</v>
      </c>
      <c r="J15" s="3">
        <f>J16</f>
        <v>763409</v>
      </c>
      <c r="K15" s="11">
        <f>K16</f>
        <v>674307</v>
      </c>
      <c r="L15" s="11">
        <f>L16</f>
        <v>89102</v>
      </c>
      <c r="M15" s="11">
        <v>0</v>
      </c>
      <c r="N15" s="11">
        <v>0</v>
      </c>
      <c r="O15" s="11">
        <f>O16</f>
        <v>674307</v>
      </c>
      <c r="P15" s="3">
        <f t="shared" ref="P15:P21" si="0">E15+J15</f>
        <v>3261736</v>
      </c>
    </row>
    <row r="16" spans="1:16">
      <c r="A16" s="15" t="s">
        <v>32</v>
      </c>
      <c r="B16" s="14"/>
      <c r="C16" s="13"/>
      <c r="D16" s="12" t="s">
        <v>31</v>
      </c>
      <c r="E16" s="3">
        <f t="shared" ref="E16:E22" si="1">F16</f>
        <v>2498327</v>
      </c>
      <c r="F16" s="11">
        <f>F17+F18+F19+F20+F21+F22+F27+F28</f>
        <v>2498327</v>
      </c>
      <c r="G16" s="11">
        <f>G17+G18+G19+G20+G21+G22</f>
        <v>1299070</v>
      </c>
      <c r="H16" s="11">
        <f>H17+H18+H20+H21+H22</f>
        <v>93100</v>
      </c>
      <c r="I16" s="11">
        <v>0</v>
      </c>
      <c r="J16" s="3">
        <f>J29</f>
        <v>763409</v>
      </c>
      <c r="K16" s="11">
        <f>K29</f>
        <v>674307</v>
      </c>
      <c r="L16" s="11">
        <f>L29</f>
        <v>89102</v>
      </c>
      <c r="M16" s="11">
        <v>0</v>
      </c>
      <c r="N16" s="11">
        <v>0</v>
      </c>
      <c r="O16" s="11">
        <f>O29</f>
        <v>674307</v>
      </c>
      <c r="P16" s="3">
        <f t="shared" si="0"/>
        <v>3261736</v>
      </c>
    </row>
    <row r="17" spans="1:16" ht="63.75">
      <c r="A17" s="10" t="s">
        <v>30</v>
      </c>
      <c r="B17" s="10" t="s">
        <v>29</v>
      </c>
      <c r="C17" s="9" t="s">
        <v>28</v>
      </c>
      <c r="D17" s="8" t="s">
        <v>27</v>
      </c>
      <c r="E17" s="6">
        <f t="shared" si="1"/>
        <v>799040</v>
      </c>
      <c r="F17" s="7">
        <v>799040</v>
      </c>
      <c r="G17" s="7">
        <v>649570</v>
      </c>
      <c r="H17" s="7">
        <v>7100</v>
      </c>
      <c r="I17" s="7">
        <v>0</v>
      </c>
      <c r="J17" s="6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6">
        <f t="shared" si="0"/>
        <v>799040</v>
      </c>
    </row>
    <row r="18" spans="1:16">
      <c r="A18" s="10" t="s">
        <v>26</v>
      </c>
      <c r="B18" s="10" t="s">
        <v>25</v>
      </c>
      <c r="C18" s="9" t="s">
        <v>24</v>
      </c>
      <c r="D18" s="8" t="s">
        <v>23</v>
      </c>
      <c r="E18" s="6">
        <f t="shared" si="1"/>
        <v>864920</v>
      </c>
      <c r="F18" s="7">
        <v>864920</v>
      </c>
      <c r="G18" s="7">
        <v>518000</v>
      </c>
      <c r="H18" s="7">
        <v>61600</v>
      </c>
      <c r="I18" s="7">
        <v>0</v>
      </c>
      <c r="J18" s="6">
        <v>56320</v>
      </c>
      <c r="K18" s="7">
        <v>0</v>
      </c>
      <c r="L18" s="7">
        <v>56320</v>
      </c>
      <c r="M18" s="7">
        <v>0</v>
      </c>
      <c r="N18" s="7">
        <v>0</v>
      </c>
      <c r="O18" s="7">
        <v>0</v>
      </c>
      <c r="P18" s="6">
        <f t="shared" si="0"/>
        <v>921240</v>
      </c>
    </row>
    <row r="19" spans="1:16" ht="25.5">
      <c r="A19" s="10" t="s">
        <v>22</v>
      </c>
      <c r="B19" s="10" t="s">
        <v>21</v>
      </c>
      <c r="C19" s="9" t="s">
        <v>20</v>
      </c>
      <c r="D19" s="8" t="s">
        <v>19</v>
      </c>
      <c r="E19" s="6">
        <f t="shared" si="1"/>
        <v>36000</v>
      </c>
      <c r="F19" s="7">
        <v>36000</v>
      </c>
      <c r="G19" s="7">
        <v>0</v>
      </c>
      <c r="H19" s="7">
        <v>0</v>
      </c>
      <c r="I19" s="7">
        <v>0</v>
      </c>
      <c r="J19" s="6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6">
        <f t="shared" si="0"/>
        <v>36000</v>
      </c>
    </row>
    <row r="20" spans="1:16">
      <c r="A20" s="10" t="s">
        <v>18</v>
      </c>
      <c r="B20" s="10" t="s">
        <v>17</v>
      </c>
      <c r="C20" s="9" t="s">
        <v>16</v>
      </c>
      <c r="D20" s="8" t="s">
        <v>15</v>
      </c>
      <c r="E20" s="6">
        <f t="shared" si="1"/>
        <v>43600</v>
      </c>
      <c r="F20" s="7">
        <v>43600</v>
      </c>
      <c r="G20" s="7">
        <v>35600</v>
      </c>
      <c r="H20" s="7">
        <v>0</v>
      </c>
      <c r="I20" s="7">
        <v>0</v>
      </c>
      <c r="J20" s="6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6">
        <f t="shared" si="0"/>
        <v>43600</v>
      </c>
    </row>
    <row r="21" spans="1:16" ht="38.25">
      <c r="A21" s="10" t="s">
        <v>14</v>
      </c>
      <c r="B21" s="10" t="s">
        <v>13</v>
      </c>
      <c r="C21" s="9" t="s">
        <v>12</v>
      </c>
      <c r="D21" s="8" t="s">
        <v>11</v>
      </c>
      <c r="E21" s="6">
        <f t="shared" si="1"/>
        <v>162400</v>
      </c>
      <c r="F21" s="7">
        <v>162400</v>
      </c>
      <c r="G21" s="7">
        <v>73400</v>
      </c>
      <c r="H21" s="7">
        <v>5500</v>
      </c>
      <c r="I21" s="7">
        <v>0</v>
      </c>
      <c r="J21" s="6">
        <v>9000</v>
      </c>
      <c r="K21" s="7">
        <v>9000</v>
      </c>
      <c r="L21" s="7">
        <v>0</v>
      </c>
      <c r="M21" s="7">
        <v>0</v>
      </c>
      <c r="N21" s="7">
        <v>0</v>
      </c>
      <c r="O21" s="7">
        <v>9000</v>
      </c>
      <c r="P21" s="6">
        <f t="shared" si="0"/>
        <v>171400</v>
      </c>
    </row>
    <row r="22" spans="1:16">
      <c r="A22" s="10" t="s">
        <v>10</v>
      </c>
      <c r="B22" s="10" t="s">
        <v>9</v>
      </c>
      <c r="C22" s="9" t="s">
        <v>8</v>
      </c>
      <c r="D22" s="8" t="s">
        <v>7</v>
      </c>
      <c r="E22" s="6">
        <f t="shared" si="1"/>
        <v>529118</v>
      </c>
      <c r="F22" s="7">
        <v>529118</v>
      </c>
      <c r="G22" s="7">
        <v>22500</v>
      </c>
      <c r="H22" s="7">
        <v>18900</v>
      </c>
      <c r="I22" s="7">
        <v>0</v>
      </c>
      <c r="J22" s="6">
        <v>32782</v>
      </c>
      <c r="K22" s="7">
        <v>0</v>
      </c>
      <c r="L22" s="7">
        <v>32782</v>
      </c>
      <c r="M22" s="7">
        <v>0</v>
      </c>
      <c r="N22" s="7">
        <v>0</v>
      </c>
      <c r="O22" s="7">
        <v>0</v>
      </c>
      <c r="P22" s="6">
        <f>E22+J22</f>
        <v>561900</v>
      </c>
    </row>
    <row r="23" spans="1:16" ht="25.5">
      <c r="A23" s="10" t="s">
        <v>6</v>
      </c>
      <c r="B23" s="10" t="s">
        <v>5</v>
      </c>
      <c r="C23" s="9" t="s">
        <v>4</v>
      </c>
      <c r="D23" s="8" t="s">
        <v>3</v>
      </c>
      <c r="E23" s="6">
        <v>0</v>
      </c>
      <c r="F23" s="7">
        <v>0</v>
      </c>
      <c r="G23" s="7">
        <v>0</v>
      </c>
      <c r="H23" s="7">
        <v>0</v>
      </c>
      <c r="I23" s="7">
        <v>0</v>
      </c>
      <c r="J23" s="6">
        <v>144156</v>
      </c>
      <c r="K23" s="7">
        <v>144156</v>
      </c>
      <c r="L23" s="7">
        <v>0</v>
      </c>
      <c r="M23" s="7">
        <v>0</v>
      </c>
      <c r="N23" s="7">
        <v>0</v>
      </c>
      <c r="O23" s="7">
        <v>144156</v>
      </c>
      <c r="P23" s="6">
        <f>J23</f>
        <v>144156</v>
      </c>
    </row>
    <row r="24" spans="1:16" ht="38.25">
      <c r="A24" s="10" t="s">
        <v>57</v>
      </c>
      <c r="B24" s="10" t="s">
        <v>58</v>
      </c>
      <c r="C24" s="9" t="s">
        <v>2</v>
      </c>
      <c r="D24" s="8" t="s">
        <v>59</v>
      </c>
      <c r="E24" s="6">
        <v>0</v>
      </c>
      <c r="F24" s="7">
        <v>0</v>
      </c>
      <c r="G24" s="7">
        <v>0</v>
      </c>
      <c r="H24" s="7">
        <v>0</v>
      </c>
      <c r="I24" s="7">
        <v>0</v>
      </c>
      <c r="J24" s="6">
        <v>24300</v>
      </c>
      <c r="K24" s="7">
        <v>24300</v>
      </c>
      <c r="L24" s="7">
        <v>0</v>
      </c>
      <c r="M24" s="7">
        <v>0</v>
      </c>
      <c r="N24" s="7">
        <v>0</v>
      </c>
      <c r="O24" s="7">
        <v>24300</v>
      </c>
      <c r="P24" s="6">
        <f>J24</f>
        <v>24300</v>
      </c>
    </row>
    <row r="25" spans="1:16" ht="25.5">
      <c r="A25" s="20" t="s">
        <v>63</v>
      </c>
      <c r="B25" s="10">
        <v>9750</v>
      </c>
      <c r="C25" s="20" t="s">
        <v>64</v>
      </c>
      <c r="D25" s="7" t="s">
        <v>65</v>
      </c>
      <c r="E25" s="6">
        <v>0</v>
      </c>
      <c r="F25" s="7">
        <v>0</v>
      </c>
      <c r="G25" s="7">
        <v>0</v>
      </c>
      <c r="H25" s="7">
        <v>0</v>
      </c>
      <c r="I25" s="7">
        <v>0</v>
      </c>
      <c r="J25" s="6">
        <f>K25</f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6">
        <f>K25</f>
        <v>0</v>
      </c>
    </row>
    <row r="26" spans="1:16" ht="30.75" customHeight="1">
      <c r="A26" s="20" t="s">
        <v>66</v>
      </c>
      <c r="B26" s="10">
        <v>7324</v>
      </c>
      <c r="C26" s="20" t="s">
        <v>4</v>
      </c>
      <c r="D26" s="7" t="s">
        <v>67</v>
      </c>
      <c r="E26" s="6">
        <v>0</v>
      </c>
      <c r="F26" s="7">
        <v>0</v>
      </c>
      <c r="G26" s="7">
        <v>0</v>
      </c>
      <c r="H26" s="7">
        <v>0</v>
      </c>
      <c r="I26" s="7">
        <v>0</v>
      </c>
      <c r="J26" s="6">
        <v>8100</v>
      </c>
      <c r="K26" s="7">
        <v>8100</v>
      </c>
      <c r="L26" s="7">
        <v>0</v>
      </c>
      <c r="M26" s="7">
        <v>0</v>
      </c>
      <c r="N26" s="7">
        <v>0</v>
      </c>
      <c r="O26" s="7">
        <v>8100</v>
      </c>
      <c r="P26" s="6">
        <v>8100</v>
      </c>
    </row>
    <row r="27" spans="1:16" ht="30.75" customHeight="1">
      <c r="A27" s="20" t="s">
        <v>68</v>
      </c>
      <c r="B27" s="10" t="s">
        <v>69</v>
      </c>
      <c r="C27" s="20" t="s">
        <v>64</v>
      </c>
      <c r="D27" s="7" t="s">
        <v>70</v>
      </c>
      <c r="E27" s="6">
        <v>58109</v>
      </c>
      <c r="F27" s="7">
        <v>58109</v>
      </c>
      <c r="G27" s="7">
        <v>0</v>
      </c>
      <c r="H27" s="7">
        <v>0</v>
      </c>
      <c r="I27" s="7">
        <v>0</v>
      </c>
      <c r="J27" s="6">
        <v>488751</v>
      </c>
      <c r="K27" s="7">
        <v>488751</v>
      </c>
      <c r="L27" s="7">
        <v>0</v>
      </c>
      <c r="M27" s="7">
        <v>0</v>
      </c>
      <c r="N27" s="7">
        <v>0</v>
      </c>
      <c r="O27" s="7">
        <v>488751</v>
      </c>
      <c r="P27" s="6">
        <f>E27+J27</f>
        <v>546860</v>
      </c>
    </row>
    <row r="28" spans="1:16" ht="30.75" customHeight="1">
      <c r="A28" s="20" t="s">
        <v>71</v>
      </c>
      <c r="B28" s="20" t="s">
        <v>64</v>
      </c>
      <c r="C28" s="20" t="s">
        <v>72</v>
      </c>
      <c r="D28" s="7" t="s">
        <v>73</v>
      </c>
      <c r="E28" s="6">
        <v>5140</v>
      </c>
      <c r="F28" s="7">
        <v>5140</v>
      </c>
      <c r="G28" s="7">
        <v>0</v>
      </c>
      <c r="H28" s="7">
        <v>0</v>
      </c>
      <c r="I28" s="7">
        <v>0</v>
      </c>
      <c r="J28" s="6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6">
        <f>E28+J28</f>
        <v>5140</v>
      </c>
    </row>
    <row r="29" spans="1:16">
      <c r="A29" s="5" t="s">
        <v>1</v>
      </c>
      <c r="B29" s="5" t="s">
        <v>1</v>
      </c>
      <c r="C29" s="4" t="s">
        <v>1</v>
      </c>
      <c r="D29" s="3" t="s">
        <v>0</v>
      </c>
      <c r="E29" s="3">
        <f>E15</f>
        <v>2498327</v>
      </c>
      <c r="F29" s="3">
        <f>F15</f>
        <v>2498327</v>
      </c>
      <c r="G29" s="3">
        <f>G15</f>
        <v>1299070</v>
      </c>
      <c r="H29" s="3">
        <f>H15</f>
        <v>93100</v>
      </c>
      <c r="I29" s="3">
        <v>0</v>
      </c>
      <c r="J29" s="3">
        <f>SUM(J17:J28)</f>
        <v>763409</v>
      </c>
      <c r="K29" s="3">
        <f>SUM(K17:K28)</f>
        <v>674307</v>
      </c>
      <c r="L29" s="3">
        <f>SUM(L17:L24)</f>
        <v>89102</v>
      </c>
      <c r="M29" s="3">
        <v>0</v>
      </c>
      <c r="N29" s="3">
        <v>0</v>
      </c>
      <c r="O29" s="3">
        <f>SUM(O17:O28)</f>
        <v>674307</v>
      </c>
      <c r="P29" s="3">
        <f>SUM(P17:P28)</f>
        <v>3261736</v>
      </c>
    </row>
    <row r="32" spans="1:16">
      <c r="B32" s="1" t="s">
        <v>62</v>
      </c>
      <c r="E32" s="2" t="s">
        <v>61</v>
      </c>
      <c r="I32" s="1"/>
    </row>
  </sheetData>
  <mergeCells count="22">
    <mergeCell ref="A7:P7"/>
    <mergeCell ref="A8:P8"/>
    <mergeCell ref="A10:A13"/>
    <mergeCell ref="B10:B13"/>
    <mergeCell ref="C10:C13"/>
    <mergeCell ref="D10:D13"/>
    <mergeCell ref="E10:I10"/>
    <mergeCell ref="J10:O10"/>
    <mergeCell ref="P10:P13"/>
    <mergeCell ref="E11:E13"/>
    <mergeCell ref="O11:O13"/>
    <mergeCell ref="G12:G13"/>
    <mergeCell ref="H12:H13"/>
    <mergeCell ref="M12:M13"/>
    <mergeCell ref="N12:N13"/>
    <mergeCell ref="F11:F13"/>
    <mergeCell ref="M11:N11"/>
    <mergeCell ref="G11:H11"/>
    <mergeCell ref="I11:I13"/>
    <mergeCell ref="J11:J13"/>
    <mergeCell ref="K11:K13"/>
    <mergeCell ref="L11:L13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Идеал</dc:creator>
  <cp:lastModifiedBy>Гордієнко</cp:lastModifiedBy>
  <cp:lastPrinted>2020-12-21T08:32:45Z</cp:lastPrinted>
  <dcterms:created xsi:type="dcterms:W3CDTF">2020-01-24T08:08:15Z</dcterms:created>
  <dcterms:modified xsi:type="dcterms:W3CDTF">2020-12-21T08:35:44Z</dcterms:modified>
</cp:coreProperties>
</file>